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2/"/>
    </mc:Choice>
  </mc:AlternateContent>
  <xr:revisionPtr revIDLastSave="0" documentId="8_{2FFBE55F-AEAD-4C57-8BA1-DFE7DEE75B3D}" xr6:coauthVersionLast="47" xr6:coauthVersionMax="47" xr10:uidLastSave="{00000000-0000-0000-0000-000000000000}"/>
  <bookViews>
    <workbookView xWindow="-120" yWindow="-120" windowWidth="29040" windowHeight="15720" xr2:uid="{62269E41-9B04-4131-8964-1432656D3E2A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<sst xmlns="http://schemas.openxmlformats.org/spreadsheetml/2006/main" count="5" uniqueCount="5">
  <si>
    <t>Real GDP</t>
  </si>
  <si>
    <t>HP Trend</t>
  </si>
  <si>
    <t>Cycle</t>
  </si>
  <si>
    <t>Real GDP growth yoy</t>
  </si>
  <si>
    <t>Source: Conference Board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</si>
</sst>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333333"/>
      <name val="AvenirLTPro-Book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ck">
        <color rgb="FFDDDDDD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2" borderId="0" xfId="1" applyNumberFormat="1" applyFont="1" applyFill="1"/>
    <xf numFmtId="164" fontId="3" fillId="3" borderId="0" xfId="1" applyNumberFormat="1" applyFont="1" applyFill="1"/>
    <xf numFmtId="43" fontId="3" fillId="4" borderId="0" xfId="1" applyFont="1" applyFill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0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Figure%201%20and%202.xlsx" TargetMode="External"/><Relationship Id="rId1" Type="http://schemas.openxmlformats.org/officeDocument/2006/relationships/externalLinkPath" Target="/personal/fgiuliano_worldbank_org/Documents/MFM%20AR/Julian_Working%20Folder/Fiscal%20Analytics%20-%20CN%202022/Final/Reproducibility%20package/Figure%201%20and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OUTPUT CHARTS"/>
      <sheetName val="EM Data Base"/>
      <sheetName val="Spending EM"/>
      <sheetName val="GDP EM"/>
      <sheetName val="OUTPUT EM"/>
      <sheetName val="AE Database"/>
      <sheetName val="Spending AE"/>
      <sheetName val="GDP AE"/>
      <sheetName val="OUTPUT AE"/>
      <sheetName val="ARG Long Seri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H5">
            <v>100</v>
          </cell>
          <cell r="P5">
            <v>93.271480562621946</v>
          </cell>
          <cell r="X5">
            <v>6.7285194373780541</v>
          </cell>
        </row>
        <row r="6">
          <cell r="H6">
            <v>98.412771608809564</v>
          </cell>
          <cell r="P6">
            <v>98.138713444303178</v>
          </cell>
          <cell r="X6">
            <v>0.27405816450638554</v>
          </cell>
        </row>
        <row r="7">
          <cell r="H7">
            <v>96.07850370752945</v>
          </cell>
          <cell r="P7">
            <v>103.07323152035819</v>
          </cell>
          <cell r="X7">
            <v>-6.9947278128287422</v>
          </cell>
        </row>
        <row r="8">
          <cell r="H8">
            <v>105.97539380971706</v>
          </cell>
          <cell r="P8">
            <v>108.14506056680582</v>
          </cell>
          <cell r="X8">
            <v>-2.1696667570887627</v>
          </cell>
        </row>
        <row r="9">
          <cell r="H9">
            <v>115.68598516988234</v>
          </cell>
          <cell r="P9">
            <v>113.35427908153663</v>
          </cell>
          <cell r="X9">
            <v>2.3317060883457117</v>
          </cell>
        </row>
        <row r="10">
          <cell r="H10">
            <v>116.43302467997196</v>
          </cell>
          <cell r="P10">
            <v>118.67926889487023</v>
          </cell>
          <cell r="X10">
            <v>-2.2462442148982689</v>
          </cell>
        </row>
        <row r="11">
          <cell r="H11">
            <v>119.51433209134174</v>
          </cell>
          <cell r="P11">
            <v>124.12172889800968</v>
          </cell>
          <cell r="X11">
            <v>-4.6073968066679356</v>
          </cell>
        </row>
        <row r="12">
          <cell r="H12">
            <v>124.64953701995793</v>
          </cell>
          <cell r="P12">
            <v>129.66089554000902</v>
          </cell>
          <cell r="X12">
            <v>-5.0113585200510897</v>
          </cell>
        </row>
        <row r="13">
          <cell r="H13">
            <v>135.29346663223524</v>
          </cell>
          <cell r="P13">
            <v>135.22993130185569</v>
          </cell>
          <cell r="X13">
            <v>6.3535330379551169E-2</v>
          </cell>
        </row>
        <row r="14">
          <cell r="H14">
            <v>142.57664072010917</v>
          </cell>
          <cell r="P14">
            <v>140.71188507933653</v>
          </cell>
          <cell r="X14">
            <v>1.8647556407726427</v>
          </cell>
        </row>
        <row r="15">
          <cell r="H15">
            <v>147.94042772811056</v>
          </cell>
          <cell r="P15">
            <v>145.99044112154218</v>
          </cell>
          <cell r="X15">
            <v>1.9499866065683875</v>
          </cell>
        </row>
        <row r="16">
          <cell r="H16">
            <v>151.01310910712618</v>
          </cell>
          <cell r="P16">
            <v>150.96793123397103</v>
          </cell>
          <cell r="X16">
            <v>4.5177873155154202E-2</v>
          </cell>
        </row>
        <row r="17">
          <cell r="H17">
            <v>156.66937768478525</v>
          </cell>
          <cell r="P17">
            <v>155.56618708818715</v>
          </cell>
          <cell r="X17">
            <v>1.1031905965980968</v>
          </cell>
        </row>
        <row r="18">
          <cell r="H18">
            <v>165.13834402398646</v>
          </cell>
          <cell r="P18">
            <v>159.70749213448607</v>
          </cell>
          <cell r="X18">
            <v>5.4308518895003886</v>
          </cell>
        </row>
        <row r="19">
          <cell r="H19">
            <v>164.158530765633</v>
          </cell>
          <cell r="P19">
            <v>163.32516172912935</v>
          </cell>
          <cell r="X19">
            <v>0.83336903650365457</v>
          </cell>
        </row>
        <row r="20">
          <cell r="H20">
            <v>164.13903199432247</v>
          </cell>
          <cell r="P20">
            <v>166.40681974727357</v>
          </cell>
          <cell r="X20">
            <v>-2.2677877529511079</v>
          </cell>
        </row>
        <row r="21">
          <cell r="H21">
            <v>174.62124647133456</v>
          </cell>
          <cell r="P21">
            <v>168.94842375444034</v>
          </cell>
          <cell r="X21">
            <v>5.6728227168942169</v>
          </cell>
        </row>
        <row r="22">
          <cell r="H22">
            <v>168.99422605064117</v>
          </cell>
          <cell r="P22">
            <v>170.92325343862177</v>
          </cell>
          <cell r="X22">
            <v>-1.9290273879805966</v>
          </cell>
        </row>
        <row r="23">
          <cell r="H23">
            <v>180.71623740348031</v>
          </cell>
          <cell r="P23">
            <v>172.36131671497884</v>
          </cell>
          <cell r="X23">
            <v>8.3549206885014655</v>
          </cell>
        </row>
        <row r="24">
          <cell r="H24">
            <v>183.48140690995297</v>
          </cell>
          <cell r="P24">
            <v>173.27333122479271</v>
          </cell>
          <cell r="X24">
            <v>10.208075685160253</v>
          </cell>
        </row>
        <row r="25">
          <cell r="H25">
            <v>173.84742606979097</v>
          </cell>
          <cell r="P25">
            <v>173.75356381622956</v>
          </cell>
          <cell r="X25">
            <v>9.3862253561411535E-2</v>
          </cell>
        </row>
        <row r="26">
          <cell r="H26">
            <v>168.00121809904005</v>
          </cell>
          <cell r="P26">
            <v>173.99836209430714</v>
          </cell>
          <cell r="X26">
            <v>-5.9971439952670949</v>
          </cell>
        </row>
        <row r="27">
          <cell r="H27">
            <v>175.01202404771644</v>
          </cell>
          <cell r="P27">
            <v>174.20501228657886</v>
          </cell>
          <cell r="X27">
            <v>0.80701176113757356</v>
          </cell>
        </row>
        <row r="28">
          <cell r="H28">
            <v>178.4644188251221</v>
          </cell>
          <cell r="P28">
            <v>174.51082918064549</v>
          </cell>
          <cell r="X28">
            <v>3.9535896444766081</v>
          </cell>
        </row>
        <row r="29">
          <cell r="H29">
            <v>166.17171189019152</v>
          </cell>
          <cell r="P29">
            <v>175.06119768171911</v>
          </cell>
          <cell r="X29">
            <v>-8.8894857915275907</v>
          </cell>
        </row>
        <row r="30">
          <cell r="H30">
            <v>177.83453336233964</v>
          </cell>
          <cell r="P30">
            <v>176.04103859145661</v>
          </cell>
          <cell r="X30">
            <v>1.7934947708830293</v>
          </cell>
        </row>
        <row r="31">
          <cell r="H31">
            <v>182.58175974131342</v>
          </cell>
          <cell r="P31">
            <v>177.54637785359958</v>
          </cell>
          <cell r="X31">
            <v>5.0353818877138394</v>
          </cell>
        </row>
        <row r="32">
          <cell r="H32">
            <v>179.38900632438924</v>
          </cell>
          <cell r="P32">
            <v>179.69117635959842</v>
          </cell>
          <cell r="X32">
            <v>-0.30217003520917274</v>
          </cell>
        </row>
        <row r="33">
          <cell r="H33">
            <v>166.94084568782233</v>
          </cell>
          <cell r="P33">
            <v>182.63974881978061</v>
          </cell>
          <cell r="X33">
            <v>-15.698903131958275</v>
          </cell>
        </row>
        <row r="34">
          <cell r="H34">
            <v>163.41476097684352</v>
          </cell>
          <cell r="P34">
            <v>186.55338824412158</v>
          </cell>
          <cell r="X34">
            <v>-23.138627267278054</v>
          </cell>
        </row>
        <row r="35">
          <cell r="H35">
            <v>180.68472293838457</v>
          </cell>
          <cell r="P35">
            <v>191.43639861127716</v>
          </cell>
          <cell r="X35">
            <v>-10.751675672892588</v>
          </cell>
        </row>
        <row r="36">
          <cell r="H36">
            <v>198.38029180916419</v>
          </cell>
          <cell r="P36">
            <v>197.06169762723036</v>
          </cell>
          <cell r="X36">
            <v>1.3185941819338325</v>
          </cell>
        </row>
        <row r="37">
          <cell r="H37">
            <v>209.56103241047543</v>
          </cell>
          <cell r="P37">
            <v>203.09468624123525</v>
          </cell>
          <cell r="X37">
            <v>6.4663461692401825</v>
          </cell>
        </row>
        <row r="38">
          <cell r="H38">
            <v>221.88401994975533</v>
          </cell>
          <cell r="P38">
            <v>209.21395134436528</v>
          </cell>
          <cell r="X38">
            <v>12.670068605390043</v>
          </cell>
        </row>
        <row r="39">
          <cell r="H39">
            <v>215.74469979723906</v>
          </cell>
          <cell r="P39">
            <v>215.1627432893863</v>
          </cell>
          <cell r="X39">
            <v>0.58195650785276598</v>
          </cell>
        </row>
        <row r="40">
          <cell r="H40">
            <v>227.38623591995028</v>
          </cell>
          <cell r="P40">
            <v>220.81101311511799</v>
          </cell>
          <cell r="X40">
            <v>6.5752228048322934</v>
          </cell>
        </row>
        <row r="41">
          <cell r="H41">
            <v>245.84326690794848</v>
          </cell>
          <cell r="P41">
            <v>226.03453142545857</v>
          </cell>
          <cell r="X41">
            <v>19.808735482489908</v>
          </cell>
        </row>
        <row r="42">
          <cell r="H42">
            <v>255.58278574379167</v>
          </cell>
          <cell r="P42">
            <v>230.77482105235461</v>
          </cell>
          <cell r="X42">
            <v>24.807964691437064</v>
          </cell>
        </row>
        <row r="43">
          <cell r="H43">
            <v>246.86255252306091</v>
          </cell>
          <cell r="P43">
            <v>235.17149218257754</v>
          </cell>
          <cell r="X43">
            <v>11.691060340483375</v>
          </cell>
        </row>
        <row r="44">
          <cell r="H44">
            <v>244.97348586212979</v>
          </cell>
          <cell r="P44">
            <v>239.61223464981313</v>
          </cell>
          <cell r="X44">
            <v>5.3612512123166596</v>
          </cell>
        </row>
        <row r="45">
          <cell r="H45">
            <v>234.53657228278155</v>
          </cell>
          <cell r="P45">
            <v>244.60164889115202</v>
          </cell>
          <cell r="X45">
            <v>-10.065076608370475</v>
          </cell>
        </row>
        <row r="46">
          <cell r="H46">
            <v>208.56453683411064</v>
          </cell>
          <cell r="P46">
            <v>250.69794785580797</v>
          </cell>
          <cell r="X46">
            <v>-42.133411021697327</v>
          </cell>
        </row>
        <row r="47">
          <cell r="H47">
            <v>226.80761199407047</v>
          </cell>
          <cell r="P47">
            <v>258.35869372691116</v>
          </cell>
          <cell r="X47">
            <v>-31.551081732840686</v>
          </cell>
        </row>
        <row r="48">
          <cell r="H48">
            <v>247.2862890591669</v>
          </cell>
          <cell r="P48">
            <v>267.62011457737481</v>
          </cell>
          <cell r="X48">
            <v>-20.333825518207902</v>
          </cell>
        </row>
        <row r="49">
          <cell r="H49">
            <v>269.17523039402442</v>
          </cell>
          <cell r="P49">
            <v>278.20292766278385</v>
          </cell>
          <cell r="X49">
            <v>-9.0276972687594252</v>
          </cell>
        </row>
        <row r="50">
          <cell r="H50">
            <v>290.83616899415119</v>
          </cell>
          <cell r="P50">
            <v>289.62451198354108</v>
          </cell>
          <cell r="X50">
            <v>1.2116570106101108</v>
          </cell>
        </row>
        <row r="51">
          <cell r="H51">
            <v>317.0336757274826</v>
          </cell>
          <cell r="P51">
            <v>301.3119695673617</v>
          </cell>
          <cell r="X51">
            <v>15.721706160120902</v>
          </cell>
        </row>
        <row r="52">
          <cell r="H52">
            <v>329.89647096478654</v>
          </cell>
          <cell r="P52">
            <v>312.70451901206707</v>
          </cell>
          <cell r="X52">
            <v>17.191951952719478</v>
          </cell>
        </row>
        <row r="53">
          <cell r="H53">
            <v>310.37146559154223</v>
          </cell>
          <cell r="P53">
            <v>323.39859597707982</v>
          </cell>
          <cell r="X53">
            <v>-13.027130385537589</v>
          </cell>
        </row>
        <row r="54">
          <cell r="H54">
            <v>341.7978122596889</v>
          </cell>
          <cell r="P54">
            <v>333.16255564134974</v>
          </cell>
          <cell r="X54">
            <v>8.6352566183391559</v>
          </cell>
        </row>
        <row r="55">
          <cell r="H55">
            <v>362.31918778274326</v>
          </cell>
          <cell r="P55">
            <v>341.63448187997125</v>
          </cell>
          <cell r="X55">
            <v>20.684705902772009</v>
          </cell>
        </row>
        <row r="56">
          <cell r="H56">
            <v>358.60026949768951</v>
          </cell>
          <cell r="P56">
            <v>348.53881113422216</v>
          </cell>
          <cell r="X56">
            <v>10.061458363467352</v>
          </cell>
        </row>
        <row r="57">
          <cell r="H57">
            <v>367.22576708077412</v>
          </cell>
          <cell r="P57">
            <v>353.80682690440796</v>
          </cell>
          <cell r="X57">
            <v>13.418940176366164</v>
          </cell>
        </row>
        <row r="58">
          <cell r="H58">
            <v>357.99879617505269</v>
          </cell>
          <cell r="P58">
            <v>357.47042727446876</v>
          </cell>
          <cell r="X58">
            <v>0.52836890058392783</v>
          </cell>
        </row>
        <row r="59">
          <cell r="H59">
            <v>367.77631552052077</v>
          </cell>
          <cell r="P59">
            <v>359.69569973010834</v>
          </cell>
          <cell r="X59">
            <v>8.0806157904124234</v>
          </cell>
        </row>
        <row r="60">
          <cell r="H60">
            <v>360.12536240634915</v>
          </cell>
          <cell r="P60">
            <v>360.65401544603634</v>
          </cell>
          <cell r="X60">
            <v>-0.52865303968718536</v>
          </cell>
        </row>
        <row r="61">
          <cell r="H61">
            <v>370.27550645093459</v>
          </cell>
          <cell r="P61">
            <v>360.59755175486657</v>
          </cell>
          <cell r="X61">
            <v>9.6779546960680136</v>
          </cell>
        </row>
        <row r="62">
          <cell r="H62">
            <v>360.58392845245305</v>
          </cell>
          <cell r="P62">
            <v>359.77319945881601</v>
          </cell>
          <cell r="X62">
            <v>0.81072899363704209</v>
          </cell>
        </row>
        <row r="63">
          <cell r="H63">
            <v>353.27873520619573</v>
          </cell>
          <cell r="P63">
            <v>358.52462890706215</v>
          </cell>
          <cell r="X63">
            <v>-5.2458937008664179</v>
          </cell>
        </row>
        <row r="64">
          <cell r="H64">
            <v>318.32085418393427</v>
          </cell>
          <cell r="P64">
            <v>357.20361773871889</v>
          </cell>
          <cell r="X64">
            <v>-38.882763554784617</v>
          </cell>
        </row>
        <row r="65">
          <cell r="H65">
            <v>351.32346279282456</v>
          </cell>
          <cell r="P65">
            <v>356.10948465589149</v>
          </cell>
          <cell r="X65">
            <v>-4.7860218630669351</v>
          </cell>
        </row>
        <row r="66">
          <cell r="H66">
            <v>368.88963593246581</v>
          </cell>
          <cell r="P66">
            <v>355.15272072513739</v>
          </cell>
          <cell r="X66">
            <v>13.736915207328423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299D-3F26-4CC3-8BA6-E91DCBBF6F14}">
  <dimension ref="A1:I66"/>
  <sheetViews>
    <sheetView tabSelected="1" workbookViewId="0">
      <pane xSplit="1" ySplit="2" topLeftCell="B45" activePane="bottomRight" state="frozen"/>
      <selection pane="topRight" activeCell="B1" sqref="B1"/>
      <selection pane="bottomLeft" activeCell="A3" sqref="A3"/>
      <selection pane="bottomRight" activeCell="F65" sqref="F65"/>
    </sheetView>
  </sheetViews>
  <sheetFormatPr defaultColWidth="8.7109375" defaultRowHeight="15"/>
  <sheetData>
    <row r="1" spans="1:8">
      <c r="B1" t="s">
        <v>4</v>
      </c>
    </row>
    <row r="2" spans="1:8">
      <c r="B2" t="s">
        <v>0</v>
      </c>
      <c r="C2" t="s">
        <v>1</v>
      </c>
      <c r="D2" t="s">
        <v>2</v>
      </c>
      <c r="F2" t="s">
        <v>3</v>
      </c>
    </row>
    <row r="3" spans="1:8">
      <c r="A3" s="1">
        <v>1961</v>
      </c>
      <c r="B3" s="2">
        <f>+'[1]ARG Long Series'!H5</f>
        <v>100</v>
      </c>
      <c r="C3" s="3">
        <f>+'[1]ARG Long Series'!P5</f>
        <v>93.271480562621946</v>
      </c>
      <c r="D3" s="4">
        <f>+'[1]ARG Long Series'!X5</f>
        <v>6.7285194373780541</v>
      </c>
      <c r="F3">
        <v>7.15</v>
      </c>
      <c r="G3" s="7"/>
      <c r="H3" s="7"/>
    </row>
    <row r="4" spans="1:8">
      <c r="A4" s="1">
        <f>+A3+1</f>
        <v>1962</v>
      </c>
      <c r="B4" s="2">
        <f>+'[1]ARG Long Series'!H6</f>
        <v>98.412771608809564</v>
      </c>
      <c r="C4" s="3">
        <f>+'[1]ARG Long Series'!P6</f>
        <v>98.138713444303178</v>
      </c>
      <c r="D4" s="4">
        <f>+'[1]ARG Long Series'!X6</f>
        <v>0.27405816450638554</v>
      </c>
      <c r="F4" s="5">
        <v>-1.61</v>
      </c>
      <c r="G4" s="7"/>
      <c r="H4" s="7"/>
    </row>
    <row r="5" spans="1:8">
      <c r="A5" s="1">
        <f t="shared" ref="A5:A64" si="0">+A4+1</f>
        <v>1963</v>
      </c>
      <c r="B5" s="2">
        <f>+'[1]ARG Long Series'!H7</f>
        <v>96.07850370752945</v>
      </c>
      <c r="C5" s="3">
        <f>+'[1]ARG Long Series'!P7</f>
        <v>103.07323152035819</v>
      </c>
      <c r="D5" s="4">
        <f>+'[1]ARG Long Series'!X7</f>
        <v>-6.9947278128287422</v>
      </c>
      <c r="F5" s="5">
        <v>-2.4</v>
      </c>
      <c r="G5" s="7"/>
      <c r="H5" s="7"/>
    </row>
    <row r="6" spans="1:8">
      <c r="A6" s="1">
        <f t="shared" si="0"/>
        <v>1964</v>
      </c>
      <c r="B6" s="2">
        <f>+'[1]ARG Long Series'!H8</f>
        <v>105.97539380971706</v>
      </c>
      <c r="C6" s="3">
        <f>+'[1]ARG Long Series'!P8</f>
        <v>108.14506056680582</v>
      </c>
      <c r="D6" s="4">
        <f>+'[1]ARG Long Series'!X8</f>
        <v>-2.1696667570887627</v>
      </c>
      <c r="F6" s="5">
        <v>10.3</v>
      </c>
      <c r="G6" s="7"/>
      <c r="H6" s="7"/>
    </row>
    <row r="7" spans="1:8">
      <c r="A7" s="1">
        <f t="shared" si="0"/>
        <v>1965</v>
      </c>
      <c r="B7" s="2">
        <f>+'[1]ARG Long Series'!H9</f>
        <v>115.68598516988234</v>
      </c>
      <c r="C7" s="3">
        <f>+'[1]ARG Long Series'!P9</f>
        <v>113.35427908153663</v>
      </c>
      <c r="D7" s="4">
        <f>+'[1]ARG Long Series'!X9</f>
        <v>2.3317060883457117</v>
      </c>
      <c r="F7" s="5">
        <v>9.14</v>
      </c>
      <c r="G7" s="7"/>
      <c r="H7" s="7"/>
    </row>
    <row r="8" spans="1:8">
      <c r="A8" s="1">
        <f t="shared" si="0"/>
        <v>1966</v>
      </c>
      <c r="B8" s="2">
        <f>+'[1]ARG Long Series'!H10</f>
        <v>116.43302467997196</v>
      </c>
      <c r="C8" s="3">
        <f>+'[1]ARG Long Series'!P10</f>
        <v>118.67926889487023</v>
      </c>
      <c r="D8" s="4">
        <f>+'[1]ARG Long Series'!X10</f>
        <v>-2.2462442148982689</v>
      </c>
      <c r="F8" s="5">
        <v>0.68</v>
      </c>
      <c r="G8" s="7"/>
      <c r="H8" s="7"/>
    </row>
    <row r="9" spans="1:8">
      <c r="A9" s="1">
        <f t="shared" si="0"/>
        <v>1967</v>
      </c>
      <c r="B9" s="2">
        <f>+'[1]ARG Long Series'!H11</f>
        <v>119.51433209134174</v>
      </c>
      <c r="C9" s="3">
        <f>+'[1]ARG Long Series'!P11</f>
        <v>124.12172889800968</v>
      </c>
      <c r="D9" s="4">
        <f>+'[1]ARG Long Series'!X11</f>
        <v>-4.6073968066679356</v>
      </c>
      <c r="F9" s="5">
        <v>2.68</v>
      </c>
      <c r="G9" s="7"/>
      <c r="H9" s="7"/>
    </row>
    <row r="10" spans="1:8">
      <c r="A10" s="1">
        <f t="shared" si="0"/>
        <v>1968</v>
      </c>
      <c r="B10" s="2">
        <f>+'[1]ARG Long Series'!H12</f>
        <v>124.64953701995793</v>
      </c>
      <c r="C10" s="3">
        <f>+'[1]ARG Long Series'!P12</f>
        <v>129.66089554000902</v>
      </c>
      <c r="D10" s="4">
        <f>+'[1]ARG Long Series'!X12</f>
        <v>-5.0113585200510897</v>
      </c>
      <c r="F10" s="5">
        <v>4.26</v>
      </c>
      <c r="G10" s="7"/>
      <c r="H10" s="7"/>
    </row>
    <row r="11" spans="1:8">
      <c r="A11" s="1">
        <f t="shared" si="0"/>
        <v>1969</v>
      </c>
      <c r="B11" s="2">
        <f>+'[1]ARG Long Series'!H13</f>
        <v>135.29346663223524</v>
      </c>
      <c r="C11" s="3">
        <f>+'[1]ARG Long Series'!P13</f>
        <v>135.22993130185569</v>
      </c>
      <c r="D11" s="4">
        <f>+'[1]ARG Long Series'!X13</f>
        <v>6.3535330379551169E-2</v>
      </c>
      <c r="F11" s="5">
        <v>8.5500000000000007</v>
      </c>
      <c r="G11" s="7"/>
      <c r="H11" s="7"/>
    </row>
    <row r="12" spans="1:8">
      <c r="A12" s="1">
        <f t="shared" si="0"/>
        <v>1970</v>
      </c>
      <c r="B12" s="2">
        <f>+'[1]ARG Long Series'!H14</f>
        <v>142.57664072010917</v>
      </c>
      <c r="C12" s="3">
        <f>+'[1]ARG Long Series'!P14</f>
        <v>140.71188507933653</v>
      </c>
      <c r="D12" s="4">
        <f>+'[1]ARG Long Series'!X14</f>
        <v>1.8647556407726427</v>
      </c>
      <c r="F12" s="5">
        <v>5.35</v>
      </c>
      <c r="G12" s="7"/>
      <c r="H12" s="7"/>
    </row>
    <row r="13" spans="1:8">
      <c r="A13" s="1">
        <f t="shared" si="0"/>
        <v>1971</v>
      </c>
      <c r="B13" s="2">
        <f>+'[1]ARG Long Series'!H15</f>
        <v>147.94042772811056</v>
      </c>
      <c r="C13" s="3">
        <f>+'[1]ARG Long Series'!P15</f>
        <v>145.99044112154218</v>
      </c>
      <c r="D13" s="4">
        <f>+'[1]ARG Long Series'!X15</f>
        <v>1.9499866065683875</v>
      </c>
      <c r="F13" s="5">
        <v>4.8499999999999996</v>
      </c>
      <c r="G13" s="7"/>
      <c r="H13" s="7"/>
    </row>
    <row r="14" spans="1:8">
      <c r="A14" s="1">
        <f t="shared" si="0"/>
        <v>1972</v>
      </c>
      <c r="B14" s="2">
        <f>+'[1]ARG Long Series'!H16</f>
        <v>151.01310910712618</v>
      </c>
      <c r="C14" s="3">
        <f>+'[1]ARG Long Series'!P16</f>
        <v>150.96793123397103</v>
      </c>
      <c r="D14" s="4">
        <f>+'[1]ARG Long Series'!X16</f>
        <v>4.5177873155154202E-2</v>
      </c>
      <c r="F14" s="5">
        <v>3.12</v>
      </c>
      <c r="G14" s="7"/>
      <c r="H14" s="7"/>
    </row>
    <row r="15" spans="1:8">
      <c r="A15" s="1">
        <f t="shared" si="0"/>
        <v>1973</v>
      </c>
      <c r="B15" s="2">
        <f>+'[1]ARG Long Series'!H17</f>
        <v>156.66937768478525</v>
      </c>
      <c r="C15" s="3">
        <f>+'[1]ARG Long Series'!P17</f>
        <v>155.56618708818715</v>
      </c>
      <c r="D15" s="4">
        <f>+'[1]ARG Long Series'!X17</f>
        <v>1.1031905965980968</v>
      </c>
      <c r="F15" s="5">
        <v>6.1</v>
      </c>
      <c r="G15" s="7"/>
      <c r="H15" s="7"/>
    </row>
    <row r="16" spans="1:8">
      <c r="A16" s="1">
        <f t="shared" si="0"/>
        <v>1974</v>
      </c>
      <c r="B16" s="2">
        <f>+'[1]ARG Long Series'!H18</f>
        <v>165.13834402398646</v>
      </c>
      <c r="C16" s="3">
        <f>+'[1]ARG Long Series'!P18</f>
        <v>159.70749213448607</v>
      </c>
      <c r="D16" s="4">
        <f>+'[1]ARG Long Series'!X18</f>
        <v>5.4308518895003886</v>
      </c>
      <c r="F16" s="5">
        <v>6.49</v>
      </c>
      <c r="G16" s="7"/>
      <c r="H16" s="7"/>
    </row>
    <row r="17" spans="1:8">
      <c r="A17" s="1">
        <f t="shared" si="0"/>
        <v>1975</v>
      </c>
      <c r="B17" s="2">
        <f>+'[1]ARG Long Series'!H19</f>
        <v>164.158530765633</v>
      </c>
      <c r="C17" s="3">
        <f>+'[1]ARG Long Series'!P19</f>
        <v>163.32516172912935</v>
      </c>
      <c r="D17" s="4">
        <f>+'[1]ARG Long Series'!X19</f>
        <v>0.83336903650365457</v>
      </c>
      <c r="F17" s="5">
        <v>-0.88</v>
      </c>
      <c r="G17" s="7"/>
      <c r="H17" s="7"/>
    </row>
    <row r="18" spans="1:8">
      <c r="A18" s="1">
        <f t="shared" si="0"/>
        <v>1976</v>
      </c>
      <c r="B18" s="2">
        <f>+'[1]ARG Long Series'!H20</f>
        <v>164.13903199432247</v>
      </c>
      <c r="C18" s="3">
        <f>+'[1]ARG Long Series'!P20</f>
        <v>166.40681974727357</v>
      </c>
      <c r="D18" s="4">
        <f>+'[1]ARG Long Series'!X20</f>
        <v>-2.2677877529511079</v>
      </c>
      <c r="F18" s="5">
        <v>-0.25</v>
      </c>
      <c r="G18" s="7"/>
      <c r="H18" s="7"/>
    </row>
    <row r="19" spans="1:8">
      <c r="A19" s="1">
        <f t="shared" si="0"/>
        <v>1977</v>
      </c>
      <c r="B19" s="2">
        <f>+'[1]ARG Long Series'!H21</f>
        <v>174.62124647133456</v>
      </c>
      <c r="C19" s="3">
        <f>+'[1]ARG Long Series'!P21</f>
        <v>168.94842375444034</v>
      </c>
      <c r="D19" s="4">
        <f>+'[1]ARG Long Series'!X21</f>
        <v>5.6728227168942169</v>
      </c>
      <c r="F19" s="6">
        <v>6.04</v>
      </c>
      <c r="G19" s="7"/>
      <c r="H19" s="7"/>
    </row>
    <row r="20" spans="1:8">
      <c r="A20" s="1">
        <f t="shared" si="0"/>
        <v>1978</v>
      </c>
      <c r="B20" s="2">
        <f>+'[1]ARG Long Series'!H22</f>
        <v>168.99422605064117</v>
      </c>
      <c r="C20" s="3">
        <f>+'[1]ARG Long Series'!P22</f>
        <v>170.92325343862177</v>
      </c>
      <c r="D20" s="4">
        <f>+'[1]ARG Long Series'!X22</f>
        <v>-1.9290273879805966</v>
      </c>
      <c r="F20" s="6">
        <v>-4.4000000000000004</v>
      </c>
      <c r="G20" s="7"/>
      <c r="H20" s="7"/>
    </row>
    <row r="21" spans="1:8">
      <c r="A21" s="1">
        <f t="shared" si="0"/>
        <v>1979</v>
      </c>
      <c r="B21" s="2">
        <f>+'[1]ARG Long Series'!H23</f>
        <v>180.71623740348031</v>
      </c>
      <c r="C21" s="3">
        <f>+'[1]ARG Long Series'!P23</f>
        <v>172.36131671497884</v>
      </c>
      <c r="D21" s="4">
        <f>+'[1]ARG Long Series'!X23</f>
        <v>8.3549206885014655</v>
      </c>
      <c r="F21" s="6">
        <v>7.15</v>
      </c>
      <c r="G21" s="7"/>
      <c r="H21" s="7"/>
    </row>
    <row r="22" spans="1:8">
      <c r="A22" s="1">
        <f t="shared" si="0"/>
        <v>1980</v>
      </c>
      <c r="B22" s="2">
        <f>+'[1]ARG Long Series'!H24</f>
        <v>183.48140690995297</v>
      </c>
      <c r="C22" s="3">
        <f>+'[1]ARG Long Series'!P24</f>
        <v>173.27333122479271</v>
      </c>
      <c r="D22" s="4">
        <f>+'[1]ARG Long Series'!X24</f>
        <v>10.208075685160253</v>
      </c>
      <c r="F22" s="6">
        <v>1.42</v>
      </c>
      <c r="G22" s="7"/>
      <c r="H22" s="7"/>
    </row>
    <row r="23" spans="1:8">
      <c r="A23" s="1">
        <f t="shared" si="0"/>
        <v>1981</v>
      </c>
      <c r="B23" s="2">
        <f>+'[1]ARG Long Series'!H25</f>
        <v>173.84742606979097</v>
      </c>
      <c r="C23" s="3">
        <f>+'[1]ARG Long Series'!P25</f>
        <v>173.75356381622956</v>
      </c>
      <c r="D23" s="4">
        <f>+'[1]ARG Long Series'!X25</f>
        <v>9.3862253561411535E-2</v>
      </c>
      <c r="F23" s="6">
        <v>-5.74</v>
      </c>
      <c r="G23" s="7"/>
      <c r="H23" s="7"/>
    </row>
    <row r="24" spans="1:8">
      <c r="A24" s="1">
        <f t="shared" si="0"/>
        <v>1982</v>
      </c>
      <c r="B24" s="2">
        <f>+'[1]ARG Long Series'!H26</f>
        <v>168.00121809904005</v>
      </c>
      <c r="C24" s="3">
        <f>+'[1]ARG Long Series'!P26</f>
        <v>173.99836209430714</v>
      </c>
      <c r="D24" s="4">
        <f>+'[1]ARG Long Series'!X26</f>
        <v>-5.9971439952670949</v>
      </c>
      <c r="F24" s="6">
        <v>-3.15</v>
      </c>
      <c r="G24" s="7"/>
      <c r="H24" s="7"/>
    </row>
    <row r="25" spans="1:8">
      <c r="A25" s="1">
        <f t="shared" si="0"/>
        <v>1983</v>
      </c>
      <c r="B25" s="2">
        <f>+'[1]ARG Long Series'!H27</f>
        <v>175.01202404771644</v>
      </c>
      <c r="C25" s="3">
        <f>+'[1]ARG Long Series'!P27</f>
        <v>174.20501228657886</v>
      </c>
      <c r="D25" s="4">
        <f>+'[1]ARG Long Series'!X27</f>
        <v>0.80701176113757356</v>
      </c>
      <c r="F25" s="6">
        <v>3.53</v>
      </c>
      <c r="G25" s="7"/>
      <c r="H25" s="7"/>
    </row>
    <row r="26" spans="1:8">
      <c r="A26" s="1">
        <f t="shared" si="0"/>
        <v>1984</v>
      </c>
      <c r="B26" s="2">
        <f>+'[1]ARG Long Series'!H28</f>
        <v>178.4644188251221</v>
      </c>
      <c r="C26" s="3">
        <f>+'[1]ARG Long Series'!P28</f>
        <v>174.51082918064549</v>
      </c>
      <c r="D26" s="4">
        <f>+'[1]ARG Long Series'!X28</f>
        <v>3.9535896444766081</v>
      </c>
      <c r="F26" s="6">
        <v>2.0299999999999998</v>
      </c>
      <c r="G26" s="7"/>
      <c r="H26" s="7"/>
    </row>
    <row r="27" spans="1:8">
      <c r="A27" s="1">
        <f t="shared" si="0"/>
        <v>1985</v>
      </c>
      <c r="B27" s="2">
        <f>+'[1]ARG Long Series'!H29</f>
        <v>166.17171189019152</v>
      </c>
      <c r="C27" s="3">
        <f>+'[1]ARG Long Series'!P29</f>
        <v>175.06119768171911</v>
      </c>
      <c r="D27" s="4">
        <f>+'[1]ARG Long Series'!X29</f>
        <v>-8.8894857915275907</v>
      </c>
      <c r="F27" s="6">
        <v>-6.61</v>
      </c>
      <c r="G27" s="7"/>
      <c r="H27" s="7"/>
    </row>
    <row r="28" spans="1:8">
      <c r="A28" s="1">
        <f t="shared" si="0"/>
        <v>1986</v>
      </c>
      <c r="B28" s="2">
        <f>+'[1]ARG Long Series'!H30</f>
        <v>177.83453336233964</v>
      </c>
      <c r="C28" s="3">
        <f>+'[1]ARG Long Series'!P30</f>
        <v>176.04103859145661</v>
      </c>
      <c r="D28" s="4">
        <f>+'[1]ARG Long Series'!X30</f>
        <v>1.7934947708830293</v>
      </c>
      <c r="F28" s="6">
        <v>7.32</v>
      </c>
      <c r="G28" s="7"/>
      <c r="H28" s="7"/>
    </row>
    <row r="29" spans="1:8">
      <c r="A29" s="1">
        <f t="shared" si="0"/>
        <v>1987</v>
      </c>
      <c r="B29" s="2">
        <f>+'[1]ARG Long Series'!H31</f>
        <v>182.58175974131342</v>
      </c>
      <c r="C29" s="3">
        <f>+'[1]ARG Long Series'!P31</f>
        <v>177.54637785359958</v>
      </c>
      <c r="D29" s="4">
        <f>+'[1]ARG Long Series'!X31</f>
        <v>5.0353818877138394</v>
      </c>
      <c r="F29" s="6">
        <v>2.58</v>
      </c>
      <c r="G29" s="7"/>
      <c r="H29" s="7"/>
    </row>
    <row r="30" spans="1:8">
      <c r="A30" s="1">
        <f t="shared" si="0"/>
        <v>1988</v>
      </c>
      <c r="B30" s="2">
        <f>+'[1]ARG Long Series'!H32</f>
        <v>179.38900632438924</v>
      </c>
      <c r="C30" s="3">
        <f>+'[1]ARG Long Series'!P32</f>
        <v>179.69117635959842</v>
      </c>
      <c r="D30" s="4">
        <f>+'[1]ARG Long Series'!X32</f>
        <v>-0.30217003520917274</v>
      </c>
      <c r="F30" s="6">
        <v>-1.89</v>
      </c>
      <c r="G30" s="7"/>
      <c r="H30" s="7"/>
    </row>
    <row r="31" spans="1:8">
      <c r="A31" s="1">
        <f t="shared" si="0"/>
        <v>1989</v>
      </c>
      <c r="B31" s="2">
        <f>+'[1]ARG Long Series'!H33</f>
        <v>166.94084568782233</v>
      </c>
      <c r="C31" s="3">
        <f>+'[1]ARG Long Series'!P33</f>
        <v>182.63974881978061</v>
      </c>
      <c r="D31" s="4">
        <f>+'[1]ARG Long Series'!X33</f>
        <v>-15.698903131958275</v>
      </c>
      <c r="F31" s="6">
        <v>-6.21</v>
      </c>
      <c r="G31" s="7"/>
      <c r="H31" s="7"/>
    </row>
    <row r="32" spans="1:8">
      <c r="A32" s="1">
        <f t="shared" si="0"/>
        <v>1990</v>
      </c>
      <c r="B32" s="2">
        <f>+'[1]ARG Long Series'!H34</f>
        <v>163.41476097684352</v>
      </c>
      <c r="C32" s="3">
        <f>+'[1]ARG Long Series'!P34</f>
        <v>186.55338824412158</v>
      </c>
      <c r="D32" s="4">
        <f>+'[1]ARG Long Series'!X34</f>
        <v>-23.138627267278054</v>
      </c>
      <c r="F32" s="6">
        <v>7.0000000000000007E-2</v>
      </c>
      <c r="G32" s="7"/>
      <c r="H32" s="7"/>
    </row>
    <row r="33" spans="1:9">
      <c r="A33" s="1">
        <f t="shared" si="0"/>
        <v>1991</v>
      </c>
      <c r="B33" s="2">
        <f>+'[1]ARG Long Series'!H35</f>
        <v>180.68472293838457</v>
      </c>
      <c r="C33" s="3">
        <f>+'[1]ARG Long Series'!P35</f>
        <v>191.43639861127716</v>
      </c>
      <c r="D33" s="4">
        <f>+'[1]ARG Long Series'!X35</f>
        <v>-10.751675672892588</v>
      </c>
      <c r="F33" s="6">
        <v>10.5</v>
      </c>
      <c r="G33" s="7"/>
      <c r="H33" s="7"/>
      <c r="I33" s="7"/>
    </row>
    <row r="34" spans="1:9">
      <c r="A34" s="1">
        <f t="shared" si="0"/>
        <v>1992</v>
      </c>
      <c r="B34" s="2">
        <f>+'[1]ARG Long Series'!H36</f>
        <v>198.38029180916419</v>
      </c>
      <c r="C34" s="3">
        <f>+'[1]ARG Long Series'!P36</f>
        <v>197.06169762723036</v>
      </c>
      <c r="D34" s="4">
        <f>+'[1]ARG Long Series'!X36</f>
        <v>1.3185941819338325</v>
      </c>
      <c r="F34" s="6">
        <v>10.3</v>
      </c>
      <c r="G34" s="7"/>
      <c r="H34" s="7"/>
      <c r="I34" s="7"/>
    </row>
    <row r="35" spans="1:9">
      <c r="A35" s="1">
        <f t="shared" si="0"/>
        <v>1993</v>
      </c>
      <c r="B35" s="2">
        <f>+'[1]ARG Long Series'!H37</f>
        <v>209.56103241047543</v>
      </c>
      <c r="C35" s="3">
        <f>+'[1]ARG Long Series'!P37</f>
        <v>203.09468624123525</v>
      </c>
      <c r="D35" s="4">
        <f>+'[1]ARG Long Series'!X37</f>
        <v>6.4663461692401825</v>
      </c>
      <c r="F35" s="6">
        <v>6.25</v>
      </c>
      <c r="G35" s="7"/>
      <c r="H35" s="7"/>
      <c r="I35" s="7"/>
    </row>
    <row r="36" spans="1:9">
      <c r="A36" s="1">
        <f t="shared" si="0"/>
        <v>1994</v>
      </c>
      <c r="B36" s="2">
        <f>+'[1]ARG Long Series'!H38</f>
        <v>221.88401994975533</v>
      </c>
      <c r="C36" s="3">
        <f>+'[1]ARG Long Series'!P38</f>
        <v>209.21395134436528</v>
      </c>
      <c r="D36" s="4">
        <f>+'[1]ARG Long Series'!X38</f>
        <v>12.670068605390043</v>
      </c>
      <c r="F36" s="6">
        <v>5.83</v>
      </c>
      <c r="G36" s="7"/>
      <c r="H36" s="7"/>
      <c r="I36" s="7"/>
    </row>
    <row r="37" spans="1:9">
      <c r="A37" s="1">
        <f t="shared" si="0"/>
        <v>1995</v>
      </c>
      <c r="B37" s="2">
        <f>+'[1]ARG Long Series'!H39</f>
        <v>215.74469979723906</v>
      </c>
      <c r="C37" s="3">
        <f>+'[1]ARG Long Series'!P39</f>
        <v>215.1627432893863</v>
      </c>
      <c r="D37" s="4">
        <f>+'[1]ARG Long Series'!X39</f>
        <v>0.58195650785276598</v>
      </c>
      <c r="F37" s="6">
        <v>-2.84</v>
      </c>
      <c r="G37" s="7"/>
      <c r="H37" s="7"/>
      <c r="I37" s="7"/>
    </row>
    <row r="38" spans="1:9">
      <c r="A38" s="1">
        <f t="shared" si="0"/>
        <v>1996</v>
      </c>
      <c r="B38" s="2">
        <f>+'[1]ARG Long Series'!H40</f>
        <v>227.38623591995028</v>
      </c>
      <c r="C38" s="3">
        <f>+'[1]ARG Long Series'!P40</f>
        <v>220.81101311511799</v>
      </c>
      <c r="D38" s="4">
        <f>+'[1]ARG Long Series'!X40</f>
        <v>6.5752228048322934</v>
      </c>
      <c r="F38" s="6">
        <v>5.53</v>
      </c>
      <c r="G38" s="7"/>
      <c r="H38" s="7"/>
      <c r="I38" s="7"/>
    </row>
    <row r="39" spans="1:9">
      <c r="A39" s="1">
        <f t="shared" si="0"/>
        <v>1997</v>
      </c>
      <c r="B39" s="2">
        <f>+'[1]ARG Long Series'!H41</f>
        <v>245.84326690794848</v>
      </c>
      <c r="C39" s="3">
        <f>+'[1]ARG Long Series'!P41</f>
        <v>226.03453142545857</v>
      </c>
      <c r="D39" s="4">
        <f>+'[1]ARG Long Series'!X41</f>
        <v>19.808735482489908</v>
      </c>
      <c r="F39" s="6">
        <v>8.11</v>
      </c>
      <c r="G39" s="7"/>
      <c r="H39" s="7"/>
      <c r="I39" s="7"/>
    </row>
    <row r="40" spans="1:9">
      <c r="A40" s="1">
        <f t="shared" si="0"/>
        <v>1998</v>
      </c>
      <c r="B40" s="2">
        <f>+'[1]ARG Long Series'!H42</f>
        <v>255.58278574379167</v>
      </c>
      <c r="C40" s="3">
        <f>+'[1]ARG Long Series'!P42</f>
        <v>230.77482105235461</v>
      </c>
      <c r="D40" s="4">
        <f>+'[1]ARG Long Series'!X42</f>
        <v>24.807964691437064</v>
      </c>
      <c r="F40" s="6">
        <v>3.85</v>
      </c>
      <c r="G40" s="7"/>
      <c r="H40" s="7"/>
      <c r="I40" s="7"/>
    </row>
    <row r="41" spans="1:9">
      <c r="A41" s="1">
        <f t="shared" si="0"/>
        <v>1999</v>
      </c>
      <c r="B41" s="2">
        <f>+'[1]ARG Long Series'!H43</f>
        <v>246.86255252306091</v>
      </c>
      <c r="C41" s="3">
        <f>+'[1]ARG Long Series'!P43</f>
        <v>235.17149218257754</v>
      </c>
      <c r="D41" s="4">
        <f>+'[1]ARG Long Series'!X43</f>
        <v>11.691060340483375</v>
      </c>
      <c r="F41" s="6">
        <v>-3.39</v>
      </c>
      <c r="G41" s="7"/>
      <c r="H41" s="7"/>
      <c r="I41" s="7"/>
    </row>
    <row r="42" spans="1:9">
      <c r="A42" s="1">
        <f t="shared" si="0"/>
        <v>2000</v>
      </c>
      <c r="B42" s="2">
        <f>+'[1]ARG Long Series'!H44</f>
        <v>244.97348586212979</v>
      </c>
      <c r="C42" s="3">
        <f>+'[1]ARG Long Series'!P44</f>
        <v>239.61223464981313</v>
      </c>
      <c r="D42" s="4">
        <f>+'[1]ARG Long Series'!X44</f>
        <v>5.3612512123166596</v>
      </c>
      <c r="F42" s="6">
        <v>-0.79</v>
      </c>
      <c r="G42" s="7"/>
      <c r="H42" s="7"/>
      <c r="I42" s="7"/>
    </row>
    <row r="43" spans="1:9">
      <c r="A43" s="1">
        <f t="shared" si="0"/>
        <v>2001</v>
      </c>
      <c r="B43" s="2">
        <f>+'[1]ARG Long Series'!H45</f>
        <v>234.53657228278155</v>
      </c>
      <c r="C43" s="3">
        <f>+'[1]ARG Long Series'!P45</f>
        <v>244.60164889115202</v>
      </c>
      <c r="D43" s="4">
        <f>+'[1]ARG Long Series'!X45</f>
        <v>-10.065076608370475</v>
      </c>
      <c r="F43" s="6">
        <v>-4.41</v>
      </c>
      <c r="G43" s="7"/>
      <c r="H43" s="7"/>
      <c r="I43" s="7"/>
    </row>
    <row r="44" spans="1:9">
      <c r="A44" s="1">
        <f t="shared" si="0"/>
        <v>2002</v>
      </c>
      <c r="B44" s="2">
        <f>+'[1]ARG Long Series'!H46</f>
        <v>208.56453683411064</v>
      </c>
      <c r="C44" s="3">
        <f>+'[1]ARG Long Series'!P46</f>
        <v>250.69794785580797</v>
      </c>
      <c r="D44" s="4">
        <f>+'[1]ARG Long Series'!X46</f>
        <v>-42.133411021697327</v>
      </c>
      <c r="F44" s="6">
        <v>-10.89</v>
      </c>
      <c r="G44" s="7"/>
      <c r="H44" s="7"/>
      <c r="I44" s="7"/>
    </row>
    <row r="45" spans="1:9">
      <c r="A45" s="1">
        <f t="shared" si="0"/>
        <v>2003</v>
      </c>
      <c r="B45" s="2">
        <f>+'[1]ARG Long Series'!H47</f>
        <v>226.80761199407047</v>
      </c>
      <c r="C45" s="3">
        <f>+'[1]ARG Long Series'!P47</f>
        <v>258.35869372691116</v>
      </c>
      <c r="D45" s="4">
        <f>+'[1]ARG Long Series'!X47</f>
        <v>-31.551081732840686</v>
      </c>
      <c r="F45" s="6">
        <v>8.9600000000000009</v>
      </c>
      <c r="G45" s="7"/>
      <c r="H45" s="7"/>
      <c r="I45" s="7"/>
    </row>
    <row r="46" spans="1:9">
      <c r="A46" s="1">
        <f t="shared" si="0"/>
        <v>2004</v>
      </c>
      <c r="B46" s="2">
        <f>+'[1]ARG Long Series'!H48</f>
        <v>247.2862890591669</v>
      </c>
      <c r="C46" s="3">
        <f>+'[1]ARG Long Series'!P48</f>
        <v>267.62011457737481</v>
      </c>
      <c r="D46" s="4">
        <f>+'[1]ARG Long Series'!X48</f>
        <v>-20.333825518207902</v>
      </c>
      <c r="F46" s="6">
        <v>8.91</v>
      </c>
      <c r="G46" s="7"/>
      <c r="H46" s="7"/>
      <c r="I46" s="7"/>
    </row>
    <row r="47" spans="1:9">
      <c r="A47" s="1">
        <f t="shared" si="0"/>
        <v>2005</v>
      </c>
      <c r="B47" s="2">
        <f>+'[1]ARG Long Series'!H49</f>
        <v>269.17523039402442</v>
      </c>
      <c r="C47" s="3">
        <f>+'[1]ARG Long Series'!P49</f>
        <v>278.20292766278385</v>
      </c>
      <c r="D47" s="4">
        <f>+'[1]ARG Long Series'!X49</f>
        <v>-9.0276972687594252</v>
      </c>
      <c r="F47" s="6">
        <v>8.85</v>
      </c>
      <c r="G47" s="7"/>
      <c r="H47" s="7"/>
      <c r="I47" s="7"/>
    </row>
    <row r="48" spans="1:9">
      <c r="A48" s="1">
        <f t="shared" si="0"/>
        <v>2006</v>
      </c>
      <c r="B48" s="2">
        <f>+'[1]ARG Long Series'!H50</f>
        <v>290.83616899415119</v>
      </c>
      <c r="C48" s="3">
        <f>+'[1]ARG Long Series'!P50</f>
        <v>289.62451198354108</v>
      </c>
      <c r="D48" s="4">
        <f>+'[1]ARG Long Series'!X50</f>
        <v>1.2116570106101108</v>
      </c>
      <c r="F48" s="6">
        <v>8.0500000000000007</v>
      </c>
      <c r="G48" s="7"/>
      <c r="H48" s="7"/>
      <c r="I48" s="7"/>
    </row>
    <row r="49" spans="1:9">
      <c r="A49" s="1">
        <f t="shared" si="0"/>
        <v>2007</v>
      </c>
      <c r="B49" s="2">
        <f>+'[1]ARG Long Series'!H51</f>
        <v>317.0336757274826</v>
      </c>
      <c r="C49" s="3">
        <f>+'[1]ARG Long Series'!P51</f>
        <v>301.3119695673617</v>
      </c>
      <c r="D49" s="4">
        <f>+'[1]ARG Long Series'!X51</f>
        <v>15.721706160120902</v>
      </c>
      <c r="F49">
        <v>9.01</v>
      </c>
      <c r="G49" s="7"/>
      <c r="H49" s="7"/>
      <c r="I49" s="7"/>
    </row>
    <row r="50" spans="1:9">
      <c r="A50" s="1">
        <f t="shared" si="0"/>
        <v>2008</v>
      </c>
      <c r="B50" s="2">
        <f>+'[1]ARG Long Series'!H52</f>
        <v>329.89647096478654</v>
      </c>
      <c r="C50" s="3">
        <f>+'[1]ARG Long Series'!P52</f>
        <v>312.70451901206707</v>
      </c>
      <c r="D50" s="4">
        <f>+'[1]ARG Long Series'!X52</f>
        <v>17.191951952719478</v>
      </c>
      <c r="F50">
        <v>4.0599999999999996</v>
      </c>
      <c r="G50" s="7"/>
      <c r="H50" s="7"/>
      <c r="I50" s="7"/>
    </row>
    <row r="51" spans="1:9">
      <c r="A51" s="1">
        <f t="shared" si="0"/>
        <v>2009</v>
      </c>
      <c r="B51" s="2">
        <f>+'[1]ARG Long Series'!H53</f>
        <v>310.37146559154223</v>
      </c>
      <c r="C51" s="3">
        <f>+'[1]ARG Long Series'!P53</f>
        <v>323.39859597707982</v>
      </c>
      <c r="D51" s="4">
        <f>+'[1]ARG Long Series'!X53</f>
        <v>-13.027130385537589</v>
      </c>
      <c r="F51">
        <v>-5.92</v>
      </c>
      <c r="G51" s="7"/>
      <c r="H51" s="7"/>
      <c r="I51" s="7"/>
    </row>
    <row r="52" spans="1:9">
      <c r="A52" s="1">
        <f t="shared" si="0"/>
        <v>2010</v>
      </c>
      <c r="B52" s="2">
        <f>+'[1]ARG Long Series'!H54</f>
        <v>341.7978122596889</v>
      </c>
      <c r="C52" s="3">
        <f>+'[1]ARG Long Series'!P54</f>
        <v>333.16255564134974</v>
      </c>
      <c r="D52" s="4">
        <f>+'[1]ARG Long Series'!X54</f>
        <v>8.6352566183391559</v>
      </c>
      <c r="F52">
        <v>10.130000000000001</v>
      </c>
      <c r="G52" s="7"/>
      <c r="H52" s="7"/>
      <c r="I52" s="7"/>
    </row>
    <row r="53" spans="1:9">
      <c r="A53" s="1">
        <f t="shared" si="0"/>
        <v>2011</v>
      </c>
      <c r="B53" s="2">
        <f>+'[1]ARG Long Series'!H55</f>
        <v>362.31918778274326</v>
      </c>
      <c r="C53" s="3">
        <f>+'[1]ARG Long Series'!P55</f>
        <v>341.63448187997125</v>
      </c>
      <c r="D53" s="4">
        <f>+'[1]ARG Long Series'!X55</f>
        <v>20.684705902772009</v>
      </c>
      <c r="F53">
        <v>6</v>
      </c>
      <c r="G53" s="7"/>
      <c r="H53" s="7"/>
      <c r="I53" s="7"/>
    </row>
    <row r="54" spans="1:9">
      <c r="A54" s="1">
        <f t="shared" si="0"/>
        <v>2012</v>
      </c>
      <c r="B54" s="2">
        <f>+'[1]ARG Long Series'!H56</f>
        <v>358.60026949768951</v>
      </c>
      <c r="C54" s="3">
        <f>+'[1]ARG Long Series'!P56</f>
        <v>348.53881113422216</v>
      </c>
      <c r="D54" s="4">
        <f>+'[1]ARG Long Series'!X56</f>
        <v>10.061458363467352</v>
      </c>
      <c r="F54">
        <v>-1.03</v>
      </c>
      <c r="G54" s="7"/>
      <c r="H54" s="7"/>
      <c r="I54" s="7"/>
    </row>
    <row r="55" spans="1:9">
      <c r="A55" s="1">
        <f t="shared" si="0"/>
        <v>2013</v>
      </c>
      <c r="B55" s="2">
        <f>+'[1]ARG Long Series'!H57</f>
        <v>367.22576708077412</v>
      </c>
      <c r="C55" s="3">
        <f>+'[1]ARG Long Series'!P57</f>
        <v>353.80682690440796</v>
      </c>
      <c r="D55" s="4">
        <f>+'[1]ARG Long Series'!X57</f>
        <v>13.418940176366164</v>
      </c>
      <c r="F55">
        <v>2.4</v>
      </c>
      <c r="G55" s="7"/>
      <c r="H55" s="7"/>
      <c r="I55" s="7"/>
    </row>
    <row r="56" spans="1:9">
      <c r="A56" s="1">
        <f t="shared" si="0"/>
        <v>2014</v>
      </c>
      <c r="B56" s="2">
        <f>+'[1]ARG Long Series'!H58</f>
        <v>357.99879617505269</v>
      </c>
      <c r="C56" s="3">
        <f>+'[1]ARG Long Series'!P58</f>
        <v>357.47042727446876</v>
      </c>
      <c r="D56" s="4">
        <f>+'[1]ARG Long Series'!X58</f>
        <v>0.52836890058392783</v>
      </c>
      <c r="F56">
        <v>-2.5099999999999998</v>
      </c>
      <c r="G56" s="7"/>
      <c r="H56" s="7"/>
      <c r="I56" s="7"/>
    </row>
    <row r="57" spans="1:9">
      <c r="A57" s="1">
        <f t="shared" si="0"/>
        <v>2015</v>
      </c>
      <c r="B57" s="2">
        <f>+'[1]ARG Long Series'!H59</f>
        <v>367.77631552052077</v>
      </c>
      <c r="C57" s="3">
        <f>+'[1]ARG Long Series'!P59</f>
        <v>359.69569973010834</v>
      </c>
      <c r="D57" s="4">
        <f>+'[1]ARG Long Series'!X59</f>
        <v>8.0806157904124234</v>
      </c>
      <c r="F57">
        <v>2.73</v>
      </c>
      <c r="G57" s="7"/>
      <c r="H57" s="7"/>
      <c r="I57" s="7"/>
    </row>
    <row r="58" spans="1:9">
      <c r="A58" s="1">
        <f t="shared" si="0"/>
        <v>2016</v>
      </c>
      <c r="B58" s="2">
        <f>+'[1]ARG Long Series'!H60</f>
        <v>360.12536240634915</v>
      </c>
      <c r="C58" s="3">
        <f>+'[1]ARG Long Series'!P60</f>
        <v>360.65401544603634</v>
      </c>
      <c r="D58" s="4">
        <f>+'[1]ARG Long Series'!X60</f>
        <v>-0.52865303968718536</v>
      </c>
      <c r="F58">
        <v>-2.08</v>
      </c>
      <c r="G58" s="7"/>
      <c r="H58" s="7"/>
      <c r="I58" s="7"/>
    </row>
    <row r="59" spans="1:9">
      <c r="A59" s="1">
        <f t="shared" si="0"/>
        <v>2017</v>
      </c>
      <c r="B59" s="2">
        <f>+'[1]ARG Long Series'!H61</f>
        <v>370.27550645093459</v>
      </c>
      <c r="C59" s="3">
        <f>+'[1]ARG Long Series'!P61</f>
        <v>360.59755175486657</v>
      </c>
      <c r="D59" s="4">
        <f>+'[1]ARG Long Series'!X61</f>
        <v>9.6779546960680136</v>
      </c>
      <c r="F59">
        <v>2.82</v>
      </c>
      <c r="G59" s="7"/>
      <c r="H59" s="7"/>
      <c r="I59" s="7"/>
    </row>
    <row r="60" spans="1:9">
      <c r="A60" s="1">
        <f t="shared" si="0"/>
        <v>2018</v>
      </c>
      <c r="B60" s="2">
        <f>+'[1]ARG Long Series'!H62</f>
        <v>360.58392845245305</v>
      </c>
      <c r="C60" s="3">
        <f>+'[1]ARG Long Series'!P62</f>
        <v>359.77319945881601</v>
      </c>
      <c r="D60" s="4">
        <f>+'[1]ARG Long Series'!X62</f>
        <v>0.81072899363704209</v>
      </c>
      <c r="F60">
        <v>-2.62</v>
      </c>
      <c r="G60" s="7"/>
      <c r="H60" s="7"/>
      <c r="I60" s="7"/>
    </row>
    <row r="61" spans="1:9">
      <c r="A61" s="1">
        <f t="shared" si="0"/>
        <v>2019</v>
      </c>
      <c r="B61" s="2">
        <f>+'[1]ARG Long Series'!H63</f>
        <v>353.27873520619573</v>
      </c>
      <c r="C61" s="3">
        <f>+'[1]ARG Long Series'!P63</f>
        <v>358.52462890706215</v>
      </c>
      <c r="D61" s="4">
        <f>+'[1]ARG Long Series'!X63</f>
        <v>-5.2458937008664179</v>
      </c>
      <c r="F61">
        <v>-2</v>
      </c>
      <c r="G61" s="7"/>
      <c r="H61" s="7"/>
      <c r="I61" s="7"/>
    </row>
    <row r="62" spans="1:9">
      <c r="A62" s="1">
        <f t="shared" si="0"/>
        <v>2020</v>
      </c>
      <c r="B62" s="2">
        <f>+'[1]ARG Long Series'!H64</f>
        <v>318.32085418393427</v>
      </c>
      <c r="C62" s="3">
        <f>+'[1]ARG Long Series'!P64</f>
        <v>357.20361773871889</v>
      </c>
      <c r="D62" s="4">
        <f>+'[1]ARG Long Series'!X64</f>
        <v>-38.882763554784617</v>
      </c>
      <c r="F62">
        <v>-9.9</v>
      </c>
      <c r="G62" s="7"/>
      <c r="H62" s="7"/>
      <c r="I62" s="7"/>
    </row>
    <row r="63" spans="1:9">
      <c r="A63" s="1">
        <f t="shared" si="0"/>
        <v>2021</v>
      </c>
      <c r="B63" s="2">
        <f>+'[1]ARG Long Series'!H65</f>
        <v>351.32346279282456</v>
      </c>
      <c r="C63" s="3">
        <f>+'[1]ARG Long Series'!P65</f>
        <v>356.10948465589149</v>
      </c>
      <c r="D63" s="4">
        <f>+'[1]ARG Long Series'!X65</f>
        <v>-4.7860218630669351</v>
      </c>
      <c r="F63">
        <v>10.72</v>
      </c>
      <c r="G63" s="7"/>
      <c r="H63" s="7"/>
      <c r="I63" s="7"/>
    </row>
    <row r="64" spans="1:9">
      <c r="A64" s="1">
        <f t="shared" si="0"/>
        <v>2022</v>
      </c>
      <c r="B64" s="2">
        <f>+'[1]ARG Long Series'!H66</f>
        <v>368.88963593246581</v>
      </c>
      <c r="C64" s="3">
        <f>+'[1]ARG Long Series'!P66</f>
        <v>355.15272072513739</v>
      </c>
      <c r="D64" s="4">
        <f>+'[1]ARG Long Series'!X66</f>
        <v>13.736915207328423</v>
      </c>
      <c r="F64">
        <v>4.96</v>
      </c>
      <c r="G64" s="7"/>
      <c r="H64" s="7"/>
      <c r="I64" s="7"/>
    </row>
    <row r="65" spans="6:6">
      <c r="F65">
        <v>-2.5</v>
      </c>
    </row>
    <row r="66" spans="6:6">
      <c r="F66">
        <v>2.19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91BA23-B24D-4482-AC06-0C08C1544EBB}"/>
</file>

<file path=customXml/itemProps2.xml><?xml version="1.0" encoding="utf-8"?>
<ds:datastoreItem xmlns:ds="http://schemas.openxmlformats.org/officeDocument/2006/customXml" ds:itemID="{2419BC38-A554-4384-927A-D643308B6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2023-11-23T13:08:43Z</dcterms:created>
  <dcterms:modified xsi:type="dcterms:W3CDTF">2024-06-27T15:51:06Z</dcterms:modified>
</cp:coreProperties>
</file>